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4-08 (Compass) MP 188.2\06 Final Bidding Documents\Addendum No. 3\Addendum_No.3 ATTACHMENTS\"/>
    </mc:Choice>
  </mc:AlternateContent>
  <xr:revisionPtr revIDLastSave="0" documentId="13_ncr:1_{E4DC4EC1-E7FA-4E2C-8832-0A2CFB934C24}" xr6:coauthVersionLast="47" xr6:coauthVersionMax="47" xr10:uidLastSave="{00000000-0000-0000-0000-000000000000}"/>
  <bookViews>
    <workbookView xWindow="-26745" yWindow="1605" windowWidth="21600" windowHeight="11385" xr2:uid="{00000000-000D-0000-FFFF-FFFF00000000}"/>
  </bookViews>
  <sheets>
    <sheet name="Bid Form" sheetId="3" r:id="rId1"/>
  </sheets>
  <definedNames>
    <definedName name="_xlnm.Print_Area" localSheetId="0">'Bid Form'!$B$1:$H$99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8" i="3" l="1"/>
  <c r="B7" i="3" l="1"/>
  <c r="B8" i="3" s="1"/>
  <c r="B9" i="3" s="1"/>
  <c r="B10" i="3" s="1"/>
  <c r="B11" i="3" s="1"/>
  <c r="B21" i="3" l="1"/>
  <c r="B23" i="3" l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l="1"/>
  <c r="B36" i="3" s="1"/>
  <c r="B37" i="3" s="1"/>
  <c r="B38" i="3" s="1"/>
  <c r="B39" i="3" s="1"/>
  <c r="B40" i="3" s="1"/>
  <c r="B41" i="3" s="1"/>
  <c r="B47" i="3" l="1"/>
  <c r="B49" i="3" l="1"/>
  <c r="B50" i="3" l="1"/>
  <c r="B51" i="3"/>
  <c r="B52" i="3" s="1"/>
  <c r="B53" i="3" s="1"/>
  <c r="B54" i="3" l="1"/>
  <c r="B55" i="3" s="1"/>
  <c r="B56" i="3" s="1"/>
  <c r="B57" i="3" s="1"/>
  <c r="B58" i="3" l="1"/>
  <c r="B59" i="3" s="1"/>
  <c r="B60" i="3" l="1"/>
  <c r="B61" i="3" s="1"/>
  <c r="B62" i="3" s="1"/>
  <c r="B63" i="3" s="1"/>
  <c r="B64" i="3" s="1"/>
  <c r="B65" i="3" s="1"/>
  <c r="B66" i="3" s="1"/>
  <c r="B67" i="3" s="1"/>
  <c r="B68" i="3" s="1"/>
  <c r="B74" i="3" l="1"/>
  <c r="B75" i="3" l="1"/>
  <c r="B76" i="3" l="1"/>
  <c r="B77" i="3" l="1"/>
  <c r="B78" i="3" l="1"/>
  <c r="B79" i="3" l="1"/>
  <c r="B80" i="3" l="1"/>
  <c r="B81" i="3" l="1"/>
  <c r="B82" i="3" l="1"/>
  <c r="B83" i="3" l="1"/>
  <c r="B84" i="3" l="1"/>
  <c r="B85" i="3" s="1"/>
  <c r="B86" i="3" l="1"/>
  <c r="B87" i="3" s="1"/>
  <c r="B88" i="3" s="1"/>
  <c r="B89" i="3" s="1"/>
  <c r="B90" i="3" s="1"/>
  <c r="B91" i="3" s="1"/>
  <c r="B92" i="3" s="1"/>
  <c r="B93" i="3" s="1"/>
  <c r="B94" i="3" s="1"/>
</calcChain>
</file>

<file path=xl/sharedStrings.xml><?xml version="1.0" encoding="utf-8"?>
<sst xmlns="http://schemas.openxmlformats.org/spreadsheetml/2006/main" count="241" uniqueCount="131">
  <si>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</si>
  <si>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</si>
  <si>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</si>
  <si>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</si>
  <si>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</si>
  <si>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</si>
  <si>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</si>
  <si>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</si>
  <si>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</si>
  <si>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</si>
  <si>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SP 536</t>
  </si>
  <si>
    <t>EPOXY COATED REINFORCING STEEL, GRADE 60</t>
  </si>
  <si>
    <t>SQ. YD.</t>
  </si>
  <si>
    <t>CU. YD.</t>
  </si>
  <si>
    <t>EACH</t>
  </si>
  <si>
    <t>CONCRETE WEATHERPROOFING, DECK, ABUTMENT SLABS, AND APPROACH SLABS</t>
  </si>
  <si>
    <t>TOTAL</t>
  </si>
  <si>
    <t>FOOT</t>
  </si>
  <si>
    <t>POUND</t>
  </si>
  <si>
    <t>CONCRETE WEATHERPROOFING, SUBSTRUCTURE</t>
  </si>
  <si>
    <t>SQ. FT.</t>
  </si>
  <si>
    <t>LUMP</t>
  </si>
  <si>
    <t>WELDED STUD SHEAR CONNECTORS</t>
  </si>
  <si>
    <t>PATCHING OF CONCRETE STRUCTURES</t>
  </si>
  <si>
    <t>FALSEWORK, TEMPORARY BRACING AND PROTECTIVE STRUCTURES</t>
  </si>
  <si>
    <t>3" CONTINUOUS STRIP SEAL IN STRUCTURAL STEEL JOINT</t>
  </si>
  <si>
    <t>CONCRETE WEATHERPROOFING, PARAPETS</t>
  </si>
  <si>
    <t>CLASS QC1 CONCRETE, ABUTMENT NOT INCLUDING FOOTING</t>
  </si>
  <si>
    <t>REPLACE EXPANSION BEARING DEVICE</t>
  </si>
  <si>
    <t>APPROACH SLAB REMOVED</t>
  </si>
  <si>
    <t>REINFORCED CONCRETE APPROACH SLABS</t>
  </si>
  <si>
    <t>IB.ART.6</t>
  </si>
  <si>
    <t>PREMIUM FOR CONTRACT PERFORMANCE BOND AND PAYMENT BOND</t>
  </si>
  <si>
    <t>SP 614</t>
  </si>
  <si>
    <t>MAINTAINING TRAFFIC</t>
  </si>
  <si>
    <t>SP 619</t>
  </si>
  <si>
    <t>FIELD OFFICE</t>
  </si>
  <si>
    <t>SP 623</t>
  </si>
  <si>
    <t>CONSTRUCTION LAYOUT SURVEY</t>
  </si>
  <si>
    <t>MOBILIZATION</t>
  </si>
  <si>
    <t>GENERAL (Ref. Nos. 1-5)</t>
  </si>
  <si>
    <t>PORTABLE CHANGEABLE MESSAGE SIGN, AS PER PLAN</t>
  </si>
  <si>
    <t>DAY</t>
  </si>
  <si>
    <t>MILE</t>
  </si>
  <si>
    <t>EDGE LINE, 6", TYPE 1 (WHITE)</t>
  </si>
  <si>
    <t>EDGE LINE, 6", TYPE 1 (YELLOW)</t>
  </si>
  <si>
    <t>LANE LINE, 6", TYPE 1 (WHITE)</t>
  </si>
  <si>
    <t>SPECIAL</t>
  </si>
  <si>
    <t>ESTIMATED QUANTITIES WORKSHEET</t>
  </si>
  <si>
    <t>HOURS</t>
  </si>
  <si>
    <t>CLASS QC2 CONCRETE, SUPERSTRUCTURE DECK SLAB</t>
  </si>
  <si>
    <t>CLASS QC2 CONCRETE, BARRIERS AND PARAPETS</t>
  </si>
  <si>
    <t>CLASS QC2 CONCRETE, ABUTMENT SLABS</t>
  </si>
  <si>
    <t>WORK ZONE PAVEMENT MARKINGS, CHANNELIZING LINE, WHITE, 12"</t>
  </si>
  <si>
    <t>WORK ZONE PAVEMENT MARKINGS, LANE LINE, WHITE, 6"</t>
  </si>
  <si>
    <t>WORK ZONE PAVEMENT MARKINGS, CHANNELIZING LINE, YELLOW, 12"</t>
  </si>
  <si>
    <t>WORK ZONE PAVEMENT MARKINGS, EDGE LINE, WHITE, 6"</t>
  </si>
  <si>
    <t>WORK ZONE PAVEMENT MARKINGS, EDGE LINE, YELLOW, 6"</t>
  </si>
  <si>
    <t>WORK ZONE IMPACT ATTENUATOR, 24" WIDE HAZARDS, (UNIDIRECTIONAL)</t>
  </si>
  <si>
    <t>CONSTRUCTION ZONE MARKERS</t>
  </si>
  <si>
    <t>FT</t>
  </si>
  <si>
    <t>SP 533</t>
  </si>
  <si>
    <t>SP 527</t>
  </si>
  <si>
    <t>SP 519</t>
  </si>
  <si>
    <t>SP 516G</t>
  </si>
  <si>
    <t>SP 511(QC2)</t>
  </si>
  <si>
    <t>SP 509</t>
  </si>
  <si>
    <t>SP 202</t>
  </si>
  <si>
    <t>SP 614ZP</t>
  </si>
  <si>
    <t>SP 614C</t>
  </si>
  <si>
    <t>SP 626A</t>
  </si>
  <si>
    <t>SP 404</t>
  </si>
  <si>
    <t>REINFORCING STEEL, REPLACEMENT OF EXISTING REINFORCING STEEL</t>
  </si>
  <si>
    <t>JACKING AND TEMPORARY SUPPORT OF SUPERSTRUCTURE</t>
  </si>
  <si>
    <t>ASPHALT CONCRETE SURFACE COURSE, USING CRUSHED SLAG, PG 76-22 (FR) (T = 1-1/4")</t>
  </si>
  <si>
    <t>ASPHALT CONCRETE LEVELING COURSE, USING CRUSHED STONE, PG 76-22 (FR) (T=VARIABLE)</t>
  </si>
  <si>
    <t>GAL</t>
  </si>
  <si>
    <t>SP 403</t>
  </si>
  <si>
    <t>PAVEMENT PLANING</t>
  </si>
  <si>
    <t>RAISED PAVEMENT MARKINGS</t>
  </si>
  <si>
    <t>CLEARING AND GRUBBING</t>
  </si>
  <si>
    <t>SP 626</t>
  </si>
  <si>
    <t>BARRIER REFLECTOR, TYPE B, WHITE</t>
  </si>
  <si>
    <t>BARRIER REFLECTOR, TYPE B, YELLOW</t>
  </si>
  <si>
    <t>GUARDRAIL REFLECTOR, TYPE A, WHITE</t>
  </si>
  <si>
    <t>MGS GUARDRAIL REBUILT</t>
  </si>
  <si>
    <t>ASPHALT CONCRETE FOR MAINTAINING TRAFFIC</t>
  </si>
  <si>
    <t>SIGNING, MISC.: ADDITIONAL SIGNS, GROUND MOUNTED, AS DIRECTED BY THE ENGINEER</t>
  </si>
  <si>
    <t>REPLACEMENT SIGN</t>
  </si>
  <si>
    <t>SONIC NAP ALERT PATTERN (SNAP)</t>
  </si>
  <si>
    <t>PAVEMENT MARKING, MISC.: FINAL PAVEMENT MARKING PREPARATION, AS PER PLAN</t>
  </si>
  <si>
    <t>"SNAP" MILL AND FILL</t>
  </si>
  <si>
    <t>CONCRETE BARRIER, TYPE B-50, AS PER PLAN</t>
  </si>
  <si>
    <t>ZONE PERSON WITH ZONE VEHICLE</t>
  </si>
  <si>
    <t>REMOVAL OF PAVEMENT MARKINGS</t>
  </si>
  <si>
    <t>MGS BRIDGE TERMINAL, TYPE 1</t>
  </si>
  <si>
    <t>MGS BRIDGE TERMINAL, TYPE 2</t>
  </si>
  <si>
    <t>12" CONDUIT, TYPE B, 707.33</t>
  </si>
  <si>
    <t>SP 621</t>
  </si>
  <si>
    <t>CURB REMOVED</t>
  </si>
  <si>
    <t>ASPHALT CONCRETE CURB, TYPE 1, PG 64-22</t>
  </si>
  <si>
    <t>PORTABLE CONCRETE BARRIER (WITHOUT GLARE SCREEN)</t>
  </si>
  <si>
    <t>NON-TRACKING TACK COAT</t>
  </si>
  <si>
    <t>SP 622</t>
  </si>
  <si>
    <t>WORK ZONE CROSSOVER LIGHTING SYSTEM</t>
  </si>
  <si>
    <t>PORTIONS OF STRUCTURE REMOVED, AS PER PLAN</t>
  </si>
  <si>
    <t>PORTABLE CONCRETE BARRIER (WITH GLARE SCREEN)</t>
  </si>
  <si>
    <t>STRUCTURAL STEEL, MISC: END DIAPHRAGM REPLACEMENT</t>
  </si>
  <si>
    <t>STRUCTURAL STEEL, MISC: COVER PLATE FATIGUE RETROFIT</t>
  </si>
  <si>
    <t>PROJECT NO. 43-24-08</t>
  </si>
  <si>
    <t>MONTH</t>
  </si>
  <si>
    <t>EXISTING CROSSOVER TO BE CLOSED/RE-OPENED</t>
  </si>
  <si>
    <t>CURB, TYPE 4C</t>
  </si>
  <si>
    <t>CATCH BASIN ADJUSTED TO GRADE</t>
  </si>
  <si>
    <t>SP 516B</t>
  </si>
  <si>
    <t>SEALING OF CONSTRUCTION JOINTS</t>
  </si>
  <si>
    <t>12" SLOTTED DRAIN, TYPE 1</t>
  </si>
  <si>
    <t>PARTIAL DEPTH PAVEMENT REPAIR</t>
  </si>
  <si>
    <t>FULL DEPTH PAVEMENT REMOVAL AND RIGID REPLACEMENT</t>
  </si>
  <si>
    <t>FULL DEPTH PAVEMENT REMOVAL AND RIGID REPLACEMENT (USING RAPID REPAIR CONCRETE MIX MATERIAL)</t>
  </si>
  <si>
    <t>FULL DEPTH SAWING</t>
  </si>
  <si>
    <t>CONCRETE BARRIER REMOVED</t>
  </si>
  <si>
    <t>STRUCTURES (Ref. Nos. 47-67)</t>
  </si>
  <si>
    <t>5A</t>
  </si>
  <si>
    <t>5B</t>
  </si>
  <si>
    <t>5C</t>
  </si>
  <si>
    <t>5D</t>
  </si>
  <si>
    <t>6A</t>
  </si>
  <si>
    <t>26A</t>
  </si>
  <si>
    <t>ROADWAY (Ref. Nos. 26-46, 26A)</t>
  </si>
  <si>
    <t>MAINTENANCE OF TRAFFIC (Ref. Nos. 6-25, 5A-5D, 6A)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</si>
</sst>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18" xfId="0" applyFont="1" applyBorder="1"/>
    <xf numFmtId="37" fontId="0" fillId="0" borderId="18" xfId="0" applyNumberFormat="1" applyBorder="1" applyAlignment="1">
      <alignment vertical="center" wrapText="1"/>
    </xf>
    <xf numFmtId="0" fontId="5" fillId="0" borderId="18" xfId="0" applyFont="1" applyBorder="1" applyAlignment="1">
      <alignment horizontal="right" vertical="center"/>
    </xf>
    <xf numFmtId="0" fontId="0" fillId="3" borderId="19" xfId="0" applyFill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8" xfId="0" applyFont="1" applyBorder="1"/>
    <xf numFmtId="164" fontId="0" fillId="0" borderId="20" xfId="0" applyNumberForma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11" fontId="3" fillId="0" borderId="11" xfId="0" applyNumberFormat="1" applyFont="1" applyBorder="1" applyAlignment="1">
      <alignment horizontal="center"/>
    </xf>
    <xf numFmtId="11" fontId="3" fillId="0" borderId="11" xfId="0" applyNumberFormat="1" applyFont="1" applyBorder="1" applyAlignment="1">
      <alignment horizontal="left"/>
    </xf>
    <xf numFmtId="3" fontId="3" fillId="0" borderId="11" xfId="5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0" fontId="3" fillId="0" borderId="11" xfId="0" applyFont="1" applyBorder="1"/>
    <xf numFmtId="1" fontId="3" fillId="0" borderId="11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7" fontId="0" fillId="0" borderId="0" xfId="0" applyNumberFormat="1" applyAlignment="1">
      <alignment vertical="center" wrapText="1"/>
    </xf>
    <xf numFmtId="0" fontId="5" fillId="0" borderId="0" xfId="0" applyFont="1" applyAlignment="1">
      <alignment horizontal="right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3" fillId="0" borderId="11" xfId="5" applyNumberFormat="1" applyFont="1" applyFill="1" applyBorder="1" applyAlignment="1">
      <alignment horizontal="center"/>
    </xf>
    <xf numFmtId="0" fontId="8" fillId="0" borderId="0" xfId="0" applyFont="1"/>
    <xf numFmtId="4" fontId="3" fillId="0" borderId="11" xfId="5" applyNumberFormat="1" applyFont="1" applyFill="1" applyBorder="1" applyAlignment="1">
      <alignment horizontal="center"/>
    </xf>
    <xf numFmtId="44" fontId="3" fillId="0" borderId="11" xfId="0" applyNumberFormat="1" applyFont="1" applyBorder="1" applyAlignment="1">
      <alignment horizontal="center"/>
    </xf>
    <xf numFmtId="44" fontId="3" fillId="0" borderId="22" xfId="0" applyNumberFormat="1" applyFont="1" applyBorder="1"/>
    <xf numFmtId="44" fontId="3" fillId="0" borderId="23" xfId="0" applyNumberFormat="1" applyFont="1" applyBorder="1"/>
    <xf numFmtId="3" fontId="3" fillId="4" borderId="11" xfId="5" applyNumberFormat="1" applyFont="1" applyFill="1" applyBorder="1" applyAlignment="1">
      <alignment horizontal="center"/>
    </xf>
    <xf numFmtId="0" fontId="6" fillId="0" borderId="11" xfId="0" applyFont="1" applyBorder="1"/>
    <xf numFmtId="0" fontId="2" fillId="0" borderId="0" xfId="0" applyFont="1" applyAlignment="1">
      <alignment horizontal="left" vertical="center"/>
    </xf>
    <xf numFmtId="44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48352-789B-4285-B511-47154571A4D7}">
  <dimension ref="A1:I211"/>
  <sheetViews>
    <sheetView tabSelected="1" view="pageBreakPreview" zoomScale="80" zoomScaleNormal="80" zoomScaleSheetLayoutView="80" workbookViewId="0">
      <selection activeCell="D51" sqref="D51"/>
    </sheetView>
  </sheetViews>
  <sheetFormatPr defaultColWidth="8.85546875" defaultRowHeight="15.75" x14ac:dyDescent="0.25"/>
  <cols>
    <col min="1" max="1" width="5.140625" style="5" customWidth="1"/>
    <col min="2" max="2" width="8.7109375" style="5" customWidth="1"/>
    <col min="3" max="3" width="13.5703125" style="5" customWidth="1"/>
    <col min="4" max="4" width="120.7109375" style="5" customWidth="1"/>
    <col min="5" max="5" width="16.85546875" style="5" bestFit="1" customWidth="1"/>
    <col min="6" max="6" width="10.5703125" style="5" customWidth="1"/>
    <col min="7" max="7" width="14.5703125" style="5" customWidth="1"/>
    <col min="8" max="8" width="21.140625" style="5" customWidth="1"/>
  </cols>
  <sheetData>
    <row r="1" spans="2:8" x14ac:dyDescent="0.25">
      <c r="B1" s="48" t="s">
        <v>109</v>
      </c>
      <c r="C1" s="48"/>
      <c r="D1" s="48"/>
      <c r="E1" s="48"/>
      <c r="F1" s="48"/>
      <c r="G1" s="48"/>
      <c r="H1" s="48"/>
    </row>
    <row r="2" spans="2:8" ht="18" customHeight="1" thickBot="1" x14ac:dyDescent="0.3">
      <c r="B2" s="49" t="s">
        <v>48</v>
      </c>
      <c r="C2" s="49"/>
      <c r="D2" s="49"/>
      <c r="E2" s="49"/>
      <c r="F2" s="49"/>
      <c r="G2" s="49"/>
      <c r="H2" s="49"/>
    </row>
    <row r="3" spans="2:8" ht="18" customHeight="1" thickBot="1" x14ac:dyDescent="0.3">
      <c r="B3" s="30"/>
      <c r="C3" s="30"/>
      <c r="D3" s="30"/>
      <c r="E3" s="30"/>
      <c r="F3" s="30"/>
      <c r="G3" s="30"/>
      <c r="H3" s="30"/>
    </row>
    <row r="4" spans="2:8" ht="18" customHeight="1" x14ac:dyDescent="0.25">
      <c r="B4" s="6" t="s">
        <v>1</v>
      </c>
      <c r="C4" s="7" t="s">
        <v>2</v>
      </c>
      <c r="D4" s="7"/>
      <c r="E4" s="7" t="s">
        <v>0</v>
      </c>
      <c r="F4" s="7"/>
      <c r="G4" s="7" t="s">
        <v>3</v>
      </c>
      <c r="H4" s="8" t="s">
        <v>4</v>
      </c>
    </row>
    <row r="5" spans="2:8" ht="18" customHeight="1" thickBot="1" x14ac:dyDescent="0.3">
      <c r="B5" s="9" t="s">
        <v>7</v>
      </c>
      <c r="C5" s="10" t="s">
        <v>7</v>
      </c>
      <c r="D5" s="11" t="s">
        <v>5</v>
      </c>
      <c r="E5" s="10" t="s">
        <v>6</v>
      </c>
      <c r="F5" s="10" t="s">
        <v>3</v>
      </c>
      <c r="G5" s="10" t="s">
        <v>8</v>
      </c>
      <c r="H5" s="12" t="s">
        <v>9</v>
      </c>
    </row>
    <row r="6" spans="2:8" ht="18" customHeight="1" x14ac:dyDescent="0.25">
      <c r="B6" s="13"/>
      <c r="C6" s="14"/>
      <c r="D6" s="20" t="s">
        <v>40</v>
      </c>
      <c r="E6" s="14"/>
      <c r="F6" s="14"/>
      <c r="G6" s="14"/>
      <c r="H6" s="15"/>
    </row>
    <row r="7" spans="2:8" ht="18" customHeight="1" x14ac:dyDescent="0.25">
      <c r="B7" s="22">
        <f>1</f>
        <v>1</v>
      </c>
      <c r="C7" s="27" t="s">
        <v>31</v>
      </c>
      <c r="D7" s="28" t="s">
        <v>32</v>
      </c>
      <c r="E7" s="25">
        <v>1</v>
      </c>
      <c r="F7" s="26" t="s">
        <v>21</v>
      </c>
      <c r="G7" s="16"/>
      <c r="H7" s="17"/>
    </row>
    <row r="8" spans="2:8" ht="18" customHeight="1" x14ac:dyDescent="0.25">
      <c r="B8" s="22">
        <f>B7+1</f>
        <v>2</v>
      </c>
      <c r="C8" s="27" t="s">
        <v>33</v>
      </c>
      <c r="D8" s="28" t="s">
        <v>34</v>
      </c>
      <c r="E8" s="25">
        <v>1</v>
      </c>
      <c r="F8" s="26" t="s">
        <v>21</v>
      </c>
      <c r="G8" s="16"/>
      <c r="H8" s="17"/>
    </row>
    <row r="9" spans="2:8" ht="18" customHeight="1" x14ac:dyDescent="0.25">
      <c r="B9" s="22">
        <f t="shared" ref="B9:B11" si="0">B8+1</f>
        <v>3</v>
      </c>
      <c r="C9" s="23" t="s">
        <v>35</v>
      </c>
      <c r="D9" s="28" t="s">
        <v>36</v>
      </c>
      <c r="E9" s="25">
        <v>20</v>
      </c>
      <c r="F9" s="26" t="s">
        <v>110</v>
      </c>
      <c r="G9" s="16"/>
      <c r="H9" s="17"/>
    </row>
    <row r="10" spans="2:8" ht="18" customHeight="1" x14ac:dyDescent="0.25">
      <c r="B10" s="22">
        <f t="shared" si="0"/>
        <v>4</v>
      </c>
      <c r="C10" s="23" t="s">
        <v>37</v>
      </c>
      <c r="D10" s="24" t="s">
        <v>38</v>
      </c>
      <c r="E10" s="25">
        <v>1</v>
      </c>
      <c r="F10" s="26" t="s">
        <v>21</v>
      </c>
      <c r="G10" s="16"/>
      <c r="H10" s="17"/>
    </row>
    <row r="11" spans="2:8" ht="18" customHeight="1" x14ac:dyDescent="0.25">
      <c r="B11" s="22">
        <f t="shared" si="0"/>
        <v>5</v>
      </c>
      <c r="C11" s="26">
        <v>624</v>
      </c>
      <c r="D11" s="24" t="s">
        <v>39</v>
      </c>
      <c r="E11" s="25">
        <v>1</v>
      </c>
      <c r="F11" s="26" t="s">
        <v>21</v>
      </c>
      <c r="G11" s="16"/>
      <c r="H11" s="17"/>
    </row>
    <row r="12" spans="2:8" ht="18" customHeight="1" thickBot="1" x14ac:dyDescent="0.3">
      <c r="B12" s="18"/>
      <c r="C12" s="19"/>
      <c r="D12" s="1"/>
      <c r="E12" s="2"/>
      <c r="F12" s="3" t="s">
        <v>16</v>
      </c>
      <c r="G12" s="4"/>
      <c r="H12" s="21"/>
    </row>
    <row r="13" spans="2:8" ht="18" customHeight="1" thickBot="1" x14ac:dyDescent="0.3">
      <c r="B13" s="31"/>
      <c r="C13" s="31"/>
      <c r="E13" s="32"/>
      <c r="F13" s="33"/>
      <c r="G13" s="35"/>
      <c r="H13" s="34"/>
    </row>
    <row r="14" spans="2:8" ht="18" customHeight="1" x14ac:dyDescent="0.25">
      <c r="B14" s="6" t="s">
        <v>1</v>
      </c>
      <c r="C14" s="7" t="s">
        <v>2</v>
      </c>
      <c r="D14" s="7"/>
      <c r="E14" s="7" t="s">
        <v>0</v>
      </c>
      <c r="F14" s="7"/>
      <c r="G14" s="7" t="s">
        <v>3</v>
      </c>
      <c r="H14" s="8" t="s">
        <v>4</v>
      </c>
    </row>
    <row r="15" spans="2:8" ht="18" customHeight="1" thickBot="1" x14ac:dyDescent="0.3">
      <c r="B15" s="9" t="s">
        <v>7</v>
      </c>
      <c r="C15" s="10" t="s">
        <v>7</v>
      </c>
      <c r="D15" s="11" t="s">
        <v>5</v>
      </c>
      <c r="E15" s="10" t="s">
        <v>6</v>
      </c>
      <c r="F15" s="10" t="s">
        <v>3</v>
      </c>
      <c r="G15" s="10" t="s">
        <v>8</v>
      </c>
      <c r="H15" s="12" t="s">
        <v>9</v>
      </c>
    </row>
    <row r="16" spans="2:8" ht="18" customHeight="1" x14ac:dyDescent="0.25">
      <c r="B16" s="13"/>
      <c r="C16" s="14"/>
      <c r="D16" s="20" t="s">
        <v>130</v>
      </c>
      <c r="E16" s="14"/>
      <c r="F16" s="14"/>
      <c r="G16" s="14"/>
      <c r="H16" s="15"/>
    </row>
    <row r="17" spans="2:8" ht="18" customHeight="1" x14ac:dyDescent="0.25">
      <c r="B17" s="22" t="s">
        <v>123</v>
      </c>
      <c r="C17" s="26">
        <v>251</v>
      </c>
      <c r="D17" s="28" t="s">
        <v>117</v>
      </c>
      <c r="E17" s="25">
        <v>300</v>
      </c>
      <c r="F17" s="26" t="s">
        <v>12</v>
      </c>
      <c r="G17" s="16"/>
      <c r="H17" s="17"/>
    </row>
    <row r="18" spans="2:8" ht="18" customHeight="1" x14ac:dyDescent="0.25">
      <c r="B18" s="22" t="s">
        <v>124</v>
      </c>
      <c r="C18" s="26">
        <v>255</v>
      </c>
      <c r="D18" s="28" t="s">
        <v>118</v>
      </c>
      <c r="E18" s="25">
        <v>300</v>
      </c>
      <c r="F18" s="26" t="s">
        <v>12</v>
      </c>
      <c r="G18" s="16"/>
      <c r="H18" s="17"/>
    </row>
    <row r="19" spans="2:8" ht="18" customHeight="1" x14ac:dyDescent="0.25">
      <c r="B19" s="22" t="s">
        <v>125</v>
      </c>
      <c r="C19" s="26">
        <v>255</v>
      </c>
      <c r="D19" s="43" t="s">
        <v>119</v>
      </c>
      <c r="E19" s="25">
        <v>300</v>
      </c>
      <c r="F19" s="26" t="s">
        <v>12</v>
      </c>
      <c r="G19" s="16"/>
      <c r="H19" s="17"/>
    </row>
    <row r="20" spans="2:8" ht="18" customHeight="1" x14ac:dyDescent="0.25">
      <c r="B20" s="22" t="s">
        <v>126</v>
      </c>
      <c r="C20" s="26">
        <v>255</v>
      </c>
      <c r="D20" s="28" t="s">
        <v>120</v>
      </c>
      <c r="E20" s="25">
        <v>600</v>
      </c>
      <c r="F20" s="26" t="s">
        <v>60</v>
      </c>
      <c r="G20" s="16"/>
      <c r="H20" s="17"/>
    </row>
    <row r="21" spans="2:8" ht="18" customHeight="1" x14ac:dyDescent="0.25">
      <c r="B21" s="22">
        <f>B11+1</f>
        <v>6</v>
      </c>
      <c r="C21" s="26">
        <v>611</v>
      </c>
      <c r="D21" s="28" t="s">
        <v>97</v>
      </c>
      <c r="E21" s="25">
        <v>249</v>
      </c>
      <c r="F21" s="26" t="s">
        <v>60</v>
      </c>
      <c r="G21" s="16"/>
      <c r="H21" s="17"/>
    </row>
    <row r="22" spans="2:8" ht="18" customHeight="1" x14ac:dyDescent="0.25">
      <c r="B22" s="22" t="s">
        <v>127</v>
      </c>
      <c r="C22" s="26">
        <v>611</v>
      </c>
      <c r="D22" s="28" t="s">
        <v>116</v>
      </c>
      <c r="E22" s="25">
        <v>1344</v>
      </c>
      <c r="F22" s="26" t="s">
        <v>60</v>
      </c>
      <c r="G22" s="16"/>
      <c r="H22" s="17"/>
    </row>
    <row r="23" spans="2:8" ht="18" customHeight="1" x14ac:dyDescent="0.25">
      <c r="B23" s="22">
        <f>B21+1</f>
        <v>7</v>
      </c>
      <c r="C23" s="26">
        <v>614</v>
      </c>
      <c r="D23" s="28" t="s">
        <v>41</v>
      </c>
      <c r="E23" s="25">
        <v>720</v>
      </c>
      <c r="F23" s="26" t="s">
        <v>42</v>
      </c>
      <c r="G23" s="16"/>
      <c r="H23" s="17"/>
    </row>
    <row r="24" spans="2:8" ht="18" customHeight="1" x14ac:dyDescent="0.25">
      <c r="B24" s="22">
        <f t="shared" ref="B24:B41" si="1">B23+1</f>
        <v>8</v>
      </c>
      <c r="C24" s="26" t="s">
        <v>68</v>
      </c>
      <c r="D24" s="28" t="s">
        <v>93</v>
      </c>
      <c r="E24" s="25">
        <v>10900</v>
      </c>
      <c r="F24" s="26" t="s">
        <v>49</v>
      </c>
      <c r="G24" s="16"/>
      <c r="H24" s="17"/>
    </row>
    <row r="25" spans="2:8" ht="18" customHeight="1" x14ac:dyDescent="0.25">
      <c r="B25" s="22">
        <f t="shared" si="1"/>
        <v>9</v>
      </c>
      <c r="C25" s="23" t="s">
        <v>69</v>
      </c>
      <c r="D25" s="28" t="s">
        <v>94</v>
      </c>
      <c r="E25" s="38">
        <v>12.98</v>
      </c>
      <c r="F25" s="26" t="s">
        <v>43</v>
      </c>
      <c r="G25" s="16"/>
      <c r="H25" s="17"/>
    </row>
    <row r="26" spans="2:8" ht="18" customHeight="1" x14ac:dyDescent="0.25">
      <c r="B26" s="22">
        <f t="shared" si="1"/>
        <v>10</v>
      </c>
      <c r="C26" s="26">
        <v>614</v>
      </c>
      <c r="D26" s="28" t="s">
        <v>53</v>
      </c>
      <c r="E26" s="25">
        <v>9715</v>
      </c>
      <c r="F26" s="26" t="s">
        <v>60</v>
      </c>
      <c r="G26" s="16"/>
      <c r="H26" s="17"/>
    </row>
    <row r="27" spans="2:8" ht="18" customHeight="1" x14ac:dyDescent="0.25">
      <c r="B27" s="22">
        <f t="shared" si="1"/>
        <v>11</v>
      </c>
      <c r="C27" s="26">
        <v>614</v>
      </c>
      <c r="D27" s="28" t="s">
        <v>54</v>
      </c>
      <c r="E27" s="38">
        <v>2.54</v>
      </c>
      <c r="F27" s="26" t="s">
        <v>43</v>
      </c>
      <c r="G27" s="16"/>
      <c r="H27" s="17"/>
    </row>
    <row r="28" spans="2:8" ht="18" customHeight="1" x14ac:dyDescent="0.25">
      <c r="B28" s="22">
        <f t="shared" si="1"/>
        <v>12</v>
      </c>
      <c r="C28" s="26">
        <v>614</v>
      </c>
      <c r="D28" s="28" t="s">
        <v>55</v>
      </c>
      <c r="E28" s="36">
        <v>4454</v>
      </c>
      <c r="F28" s="26" t="s">
        <v>60</v>
      </c>
      <c r="G28" s="16"/>
      <c r="H28" s="17"/>
    </row>
    <row r="29" spans="2:8" ht="18" customHeight="1" x14ac:dyDescent="0.25">
      <c r="B29" s="22">
        <f t="shared" si="1"/>
        <v>13</v>
      </c>
      <c r="C29" s="26">
        <v>614</v>
      </c>
      <c r="D29" s="28" t="s">
        <v>56</v>
      </c>
      <c r="E29" s="38">
        <v>4.54</v>
      </c>
      <c r="F29" s="26" t="s">
        <v>43</v>
      </c>
      <c r="G29" s="16"/>
      <c r="H29" s="16"/>
    </row>
    <row r="30" spans="2:8" ht="18" customHeight="1" x14ac:dyDescent="0.25">
      <c r="B30" s="22">
        <f t="shared" si="1"/>
        <v>14</v>
      </c>
      <c r="C30" s="26">
        <v>614</v>
      </c>
      <c r="D30" s="28" t="s">
        <v>57</v>
      </c>
      <c r="E30" s="38">
        <v>10.83</v>
      </c>
      <c r="F30" s="26" t="s">
        <v>43</v>
      </c>
      <c r="G30" s="16"/>
      <c r="H30" s="16"/>
    </row>
    <row r="31" spans="2:8" ht="18" customHeight="1" x14ac:dyDescent="0.25">
      <c r="B31" s="22">
        <f t="shared" si="1"/>
        <v>15</v>
      </c>
      <c r="C31" s="26">
        <v>614</v>
      </c>
      <c r="D31" s="28" t="s">
        <v>58</v>
      </c>
      <c r="E31" s="25">
        <v>8</v>
      </c>
      <c r="F31" s="26" t="s">
        <v>14</v>
      </c>
      <c r="G31" s="16"/>
      <c r="H31" s="16"/>
    </row>
    <row r="32" spans="2:8" ht="18" customHeight="1" x14ac:dyDescent="0.25">
      <c r="B32" s="22">
        <f t="shared" si="1"/>
        <v>16</v>
      </c>
      <c r="C32" s="26">
        <v>614</v>
      </c>
      <c r="D32" s="28" t="s">
        <v>86</v>
      </c>
      <c r="E32" s="25">
        <v>10</v>
      </c>
      <c r="F32" s="26" t="s">
        <v>13</v>
      </c>
      <c r="G32" s="16"/>
      <c r="H32" s="16"/>
    </row>
    <row r="33" spans="2:9" ht="18" customHeight="1" x14ac:dyDescent="0.25">
      <c r="B33" s="22">
        <f t="shared" si="1"/>
        <v>17</v>
      </c>
      <c r="C33" s="26">
        <v>614</v>
      </c>
      <c r="D33" s="28" t="s">
        <v>88</v>
      </c>
      <c r="E33" s="25">
        <v>5</v>
      </c>
      <c r="F33" s="26" t="s">
        <v>14</v>
      </c>
      <c r="G33" s="39"/>
      <c r="H33" s="16"/>
    </row>
    <row r="34" spans="2:9" ht="18" customHeight="1" x14ac:dyDescent="0.25">
      <c r="B34" s="22">
        <f t="shared" si="1"/>
        <v>18</v>
      </c>
      <c r="C34" s="26">
        <v>614</v>
      </c>
      <c r="D34" s="28" t="s">
        <v>104</v>
      </c>
      <c r="E34" s="26">
        <v>2</v>
      </c>
      <c r="F34" s="26" t="s">
        <v>14</v>
      </c>
      <c r="G34" s="26"/>
      <c r="H34" s="28"/>
    </row>
    <row r="35" spans="2:9" ht="18" customHeight="1" x14ac:dyDescent="0.25">
      <c r="B35" s="22">
        <f t="shared" si="1"/>
        <v>19</v>
      </c>
      <c r="C35" s="26" t="s">
        <v>103</v>
      </c>
      <c r="D35" s="28" t="s">
        <v>101</v>
      </c>
      <c r="E35" s="25">
        <v>19463</v>
      </c>
      <c r="F35" s="26" t="s">
        <v>60</v>
      </c>
      <c r="G35" s="39"/>
      <c r="H35" s="16"/>
    </row>
    <row r="36" spans="2:9" ht="18" customHeight="1" x14ac:dyDescent="0.25">
      <c r="B36" s="22">
        <f t="shared" si="1"/>
        <v>20</v>
      </c>
      <c r="C36" s="26" t="s">
        <v>103</v>
      </c>
      <c r="D36" s="28" t="s">
        <v>106</v>
      </c>
      <c r="E36" s="25">
        <v>7914</v>
      </c>
      <c r="F36" s="26" t="s">
        <v>60</v>
      </c>
      <c r="G36" s="16"/>
      <c r="H36" s="16"/>
    </row>
    <row r="37" spans="2:9" ht="18" customHeight="1" x14ac:dyDescent="0.25">
      <c r="B37" s="22">
        <f t="shared" si="1"/>
        <v>21</v>
      </c>
      <c r="C37" s="27" t="s">
        <v>70</v>
      </c>
      <c r="D37" s="28" t="s">
        <v>59</v>
      </c>
      <c r="E37" s="25">
        <v>1320</v>
      </c>
      <c r="F37" s="26" t="s">
        <v>14</v>
      </c>
      <c r="G37" s="16"/>
      <c r="H37" s="16"/>
    </row>
    <row r="38" spans="2:9" ht="18" customHeight="1" x14ac:dyDescent="0.25">
      <c r="B38" s="22">
        <f t="shared" si="1"/>
        <v>22</v>
      </c>
      <c r="C38" s="26">
        <v>630</v>
      </c>
      <c r="D38" s="28" t="s">
        <v>87</v>
      </c>
      <c r="E38" s="25">
        <v>16</v>
      </c>
      <c r="F38" s="26" t="s">
        <v>20</v>
      </c>
      <c r="G38" s="16"/>
      <c r="H38" s="17"/>
    </row>
    <row r="39" spans="2:9" ht="18" customHeight="1" x14ac:dyDescent="0.25">
      <c r="B39" s="22">
        <f t="shared" si="1"/>
        <v>23</v>
      </c>
      <c r="C39" s="26">
        <v>642</v>
      </c>
      <c r="D39" s="28" t="s">
        <v>90</v>
      </c>
      <c r="E39" s="38">
        <v>10</v>
      </c>
      <c r="F39" s="26" t="s">
        <v>43</v>
      </c>
      <c r="G39" s="16"/>
      <c r="H39" s="17"/>
    </row>
    <row r="40" spans="2:9" ht="18" customHeight="1" x14ac:dyDescent="0.25">
      <c r="B40" s="22">
        <f t="shared" si="1"/>
        <v>24</v>
      </c>
      <c r="C40" s="27" t="s">
        <v>47</v>
      </c>
      <c r="D40" s="28" t="s">
        <v>91</v>
      </c>
      <c r="E40" s="25">
        <v>10653</v>
      </c>
      <c r="F40" s="26" t="s">
        <v>60</v>
      </c>
      <c r="G40" s="16"/>
      <c r="H40" s="17"/>
    </row>
    <row r="41" spans="2:9" ht="18" customHeight="1" x14ac:dyDescent="0.25">
      <c r="B41" s="22">
        <f t="shared" si="1"/>
        <v>25</v>
      </c>
      <c r="C41" s="27" t="s">
        <v>47</v>
      </c>
      <c r="D41" s="28" t="s">
        <v>111</v>
      </c>
      <c r="E41" s="25">
        <v>1</v>
      </c>
      <c r="F41" s="26" t="s">
        <v>21</v>
      </c>
      <c r="G41" s="40"/>
      <c r="H41" s="41"/>
    </row>
    <row r="42" spans="2:9" ht="15" customHeight="1" thickBot="1" x14ac:dyDescent="0.3">
      <c r="B42" s="18"/>
      <c r="C42" s="19"/>
      <c r="D42" s="1"/>
      <c r="E42" s="2"/>
      <c r="F42" s="3" t="s">
        <v>16</v>
      </c>
      <c r="G42" s="4"/>
      <c r="H42" s="21"/>
    </row>
    <row r="43" spans="2:9" ht="15" customHeight="1" thickBot="1" x14ac:dyDescent="0.3">
      <c r="B43" s="31"/>
      <c r="C43" s="31"/>
      <c r="E43" s="32"/>
      <c r="F43" s="33"/>
      <c r="G43" s="33"/>
      <c r="H43" s="34"/>
    </row>
    <row r="44" spans="2:9" ht="18" customHeight="1" x14ac:dyDescent="0.25">
      <c r="B44" s="6" t="s">
        <v>1</v>
      </c>
      <c r="C44" s="7" t="s">
        <v>2</v>
      </c>
      <c r="D44" s="7"/>
      <c r="E44" s="7" t="s">
        <v>0</v>
      </c>
      <c r="F44" s="7"/>
      <c r="G44" s="7" t="s">
        <v>3</v>
      </c>
      <c r="H44" s="8" t="s">
        <v>4</v>
      </c>
    </row>
    <row r="45" spans="2:9" ht="18" customHeight="1" thickBot="1" x14ac:dyDescent="0.3">
      <c r="B45" s="9" t="s">
        <v>7</v>
      </c>
      <c r="C45" s="10" t="s">
        <v>7</v>
      </c>
      <c r="D45" s="11" t="s">
        <v>5</v>
      </c>
      <c r="E45" s="10" t="s">
        <v>6</v>
      </c>
      <c r="F45" s="10" t="s">
        <v>3</v>
      </c>
      <c r="G45" s="10" t="s">
        <v>8</v>
      </c>
      <c r="H45" s="12" t="s">
        <v>9</v>
      </c>
    </row>
    <row r="46" spans="2:9" ht="18" customHeight="1" x14ac:dyDescent="0.25">
      <c r="B46" s="13"/>
      <c r="C46" s="14"/>
      <c r="D46" s="20" t="s">
        <v>129</v>
      </c>
      <c r="E46" s="14"/>
      <c r="F46" s="14"/>
      <c r="G46" s="14"/>
      <c r="H46" s="15"/>
    </row>
    <row r="47" spans="2:9" ht="18" customHeight="1" x14ac:dyDescent="0.25">
      <c r="B47" s="22">
        <f>B41+1</f>
        <v>26</v>
      </c>
      <c r="C47" s="27">
        <v>201</v>
      </c>
      <c r="D47" s="28" t="s">
        <v>80</v>
      </c>
      <c r="E47" s="25">
        <v>1</v>
      </c>
      <c r="F47" s="26" t="s">
        <v>21</v>
      </c>
      <c r="G47" s="16"/>
      <c r="H47" s="17"/>
      <c r="I47" s="37"/>
    </row>
    <row r="48" spans="2:9" ht="18" customHeight="1" x14ac:dyDescent="0.25">
      <c r="B48" s="22" t="s">
        <v>128</v>
      </c>
      <c r="C48" s="27">
        <v>202</v>
      </c>
      <c r="D48" s="28" t="s">
        <v>121</v>
      </c>
      <c r="E48" s="25">
        <v>1118</v>
      </c>
      <c r="F48" s="26" t="s">
        <v>60</v>
      </c>
      <c r="G48" s="16"/>
      <c r="H48" s="17"/>
      <c r="I48" s="37"/>
    </row>
    <row r="49" spans="2:9" ht="18" customHeight="1" x14ac:dyDescent="0.25">
      <c r="B49" s="22">
        <f>B47+1</f>
        <v>27</v>
      </c>
      <c r="C49" s="27">
        <v>202</v>
      </c>
      <c r="D49" s="28" t="s">
        <v>99</v>
      </c>
      <c r="E49" s="25">
        <v>199</v>
      </c>
      <c r="F49" s="26" t="s">
        <v>60</v>
      </c>
      <c r="G49" s="16"/>
      <c r="H49" s="17"/>
      <c r="I49" s="37"/>
    </row>
    <row r="50" spans="2:9" ht="18" customHeight="1" x14ac:dyDescent="0.25">
      <c r="B50" s="22">
        <f t="shared" ref="B50:B68" si="2">B49+1</f>
        <v>28</v>
      </c>
      <c r="C50" s="27">
        <v>254</v>
      </c>
      <c r="D50" s="28" t="s">
        <v>78</v>
      </c>
      <c r="E50" s="25">
        <v>16998</v>
      </c>
      <c r="F50" s="26" t="s">
        <v>12</v>
      </c>
      <c r="G50" s="16"/>
      <c r="H50" s="17"/>
    </row>
    <row r="51" spans="2:9" ht="18" customHeight="1" x14ac:dyDescent="0.25">
      <c r="B51" s="22">
        <f t="shared" si="2"/>
        <v>29</v>
      </c>
      <c r="C51" s="27" t="s">
        <v>71</v>
      </c>
      <c r="D51" s="28" t="s">
        <v>74</v>
      </c>
      <c r="E51" s="42">
        <v>590</v>
      </c>
      <c r="F51" s="26" t="s">
        <v>13</v>
      </c>
      <c r="G51" s="16"/>
      <c r="H51" s="17"/>
    </row>
    <row r="52" spans="2:9" ht="18" customHeight="1" x14ac:dyDescent="0.25">
      <c r="B52" s="22">
        <f t="shared" si="2"/>
        <v>30</v>
      </c>
      <c r="C52" s="27" t="s">
        <v>77</v>
      </c>
      <c r="D52" s="28" t="s">
        <v>75</v>
      </c>
      <c r="E52" s="25">
        <v>708</v>
      </c>
      <c r="F52" s="26" t="s">
        <v>13</v>
      </c>
      <c r="G52" s="16"/>
      <c r="H52" s="17"/>
    </row>
    <row r="53" spans="2:9" ht="18" customHeight="1" x14ac:dyDescent="0.25">
      <c r="B53" s="22">
        <f>B52+1</f>
        <v>31</v>
      </c>
      <c r="C53" s="27">
        <v>407</v>
      </c>
      <c r="D53" s="28" t="s">
        <v>102</v>
      </c>
      <c r="E53" s="25">
        <v>2295</v>
      </c>
      <c r="F53" s="26" t="s">
        <v>76</v>
      </c>
      <c r="G53" s="16"/>
      <c r="H53" s="17"/>
    </row>
    <row r="54" spans="2:9" ht="18" customHeight="1" x14ac:dyDescent="0.25">
      <c r="B54" s="22">
        <f t="shared" si="2"/>
        <v>32</v>
      </c>
      <c r="C54" s="27">
        <v>606</v>
      </c>
      <c r="D54" s="28" t="s">
        <v>85</v>
      </c>
      <c r="E54" s="25">
        <v>100</v>
      </c>
      <c r="F54" s="26" t="s">
        <v>60</v>
      </c>
      <c r="G54" s="16"/>
      <c r="H54" s="17"/>
    </row>
    <row r="55" spans="2:9" ht="18" customHeight="1" x14ac:dyDescent="0.25">
      <c r="B55" s="22">
        <f t="shared" si="2"/>
        <v>33</v>
      </c>
      <c r="C55" s="26">
        <v>606</v>
      </c>
      <c r="D55" s="24" t="s">
        <v>95</v>
      </c>
      <c r="E55" s="25">
        <v>2</v>
      </c>
      <c r="F55" s="26" t="s">
        <v>14</v>
      </c>
      <c r="G55" s="16"/>
      <c r="H55" s="17"/>
    </row>
    <row r="56" spans="2:9" ht="18" customHeight="1" x14ac:dyDescent="0.25">
      <c r="B56" s="22">
        <f t="shared" si="2"/>
        <v>34</v>
      </c>
      <c r="C56" s="26">
        <v>606</v>
      </c>
      <c r="D56" s="24" t="s">
        <v>96</v>
      </c>
      <c r="E56" s="25">
        <v>2</v>
      </c>
      <c r="F56" s="26" t="s">
        <v>14</v>
      </c>
      <c r="G56" s="16"/>
      <c r="H56" s="17"/>
    </row>
    <row r="57" spans="2:9" ht="18" customHeight="1" x14ac:dyDescent="0.25">
      <c r="B57" s="22">
        <f t="shared" si="2"/>
        <v>35</v>
      </c>
      <c r="C57" s="27">
        <v>609</v>
      </c>
      <c r="D57" s="28" t="s">
        <v>100</v>
      </c>
      <c r="E57" s="25">
        <v>199</v>
      </c>
      <c r="F57" s="26" t="s">
        <v>60</v>
      </c>
      <c r="G57" s="16"/>
      <c r="H57" s="17"/>
      <c r="I57" s="37"/>
    </row>
    <row r="58" spans="2:9" ht="18" customHeight="1" x14ac:dyDescent="0.25">
      <c r="B58" s="22">
        <f t="shared" si="2"/>
        <v>36</v>
      </c>
      <c r="C58" s="26">
        <v>609</v>
      </c>
      <c r="D58" s="24" t="s">
        <v>112</v>
      </c>
      <c r="E58" s="25">
        <v>15</v>
      </c>
      <c r="F58" s="26" t="s">
        <v>60</v>
      </c>
      <c r="G58" s="16"/>
      <c r="H58" s="17"/>
    </row>
    <row r="59" spans="2:9" ht="18" customHeight="1" x14ac:dyDescent="0.25">
      <c r="B59" s="22">
        <f t="shared" si="2"/>
        <v>37</v>
      </c>
      <c r="C59" s="26">
        <v>611</v>
      </c>
      <c r="D59" s="24" t="s">
        <v>113</v>
      </c>
      <c r="E59" s="25">
        <v>3</v>
      </c>
      <c r="F59" s="26" t="s">
        <v>14</v>
      </c>
      <c r="G59" s="16"/>
      <c r="H59" s="17"/>
    </row>
    <row r="60" spans="2:9" ht="18" customHeight="1" x14ac:dyDescent="0.25">
      <c r="B60" s="22">
        <f t="shared" si="2"/>
        <v>38</v>
      </c>
      <c r="C60" s="26" t="s">
        <v>98</v>
      </c>
      <c r="D60" s="24" t="s">
        <v>79</v>
      </c>
      <c r="E60" s="25">
        <v>24</v>
      </c>
      <c r="F60" s="26" t="s">
        <v>14</v>
      </c>
      <c r="G60" s="16"/>
      <c r="H60" s="17"/>
    </row>
    <row r="61" spans="2:9" ht="18" customHeight="1" x14ac:dyDescent="0.25">
      <c r="B61" s="22">
        <f t="shared" si="2"/>
        <v>39</v>
      </c>
      <c r="C61" s="26">
        <v>622</v>
      </c>
      <c r="D61" s="28" t="s">
        <v>92</v>
      </c>
      <c r="E61" s="25">
        <v>1118</v>
      </c>
      <c r="F61" s="26" t="s">
        <v>60</v>
      </c>
      <c r="G61" s="16"/>
      <c r="H61" s="17"/>
    </row>
    <row r="62" spans="2:9" ht="18" customHeight="1" x14ac:dyDescent="0.25">
      <c r="B62" s="22">
        <f t="shared" si="2"/>
        <v>40</v>
      </c>
      <c r="C62" s="27">
        <v>642</v>
      </c>
      <c r="D62" s="28" t="s">
        <v>44</v>
      </c>
      <c r="E62" s="38">
        <v>2</v>
      </c>
      <c r="F62" s="26" t="s">
        <v>43</v>
      </c>
      <c r="G62" s="16"/>
      <c r="H62" s="17"/>
    </row>
    <row r="63" spans="2:9" ht="18" customHeight="1" x14ac:dyDescent="0.25">
      <c r="B63" s="22">
        <f t="shared" si="2"/>
        <v>41</v>
      </c>
      <c r="C63" s="27">
        <v>642</v>
      </c>
      <c r="D63" s="28" t="s">
        <v>45</v>
      </c>
      <c r="E63" s="38">
        <v>2</v>
      </c>
      <c r="F63" s="26" t="s">
        <v>43</v>
      </c>
      <c r="G63" s="16"/>
      <c r="H63" s="17"/>
    </row>
    <row r="64" spans="2:9" ht="18" customHeight="1" x14ac:dyDescent="0.25">
      <c r="B64" s="22">
        <f t="shared" si="2"/>
        <v>42</v>
      </c>
      <c r="C64" s="27">
        <v>642</v>
      </c>
      <c r="D64" s="28" t="s">
        <v>46</v>
      </c>
      <c r="E64" s="38">
        <v>6</v>
      </c>
      <c r="F64" s="26" t="s">
        <v>43</v>
      </c>
      <c r="G64" s="16"/>
      <c r="H64" s="17"/>
    </row>
    <row r="65" spans="2:8" ht="18" customHeight="1" x14ac:dyDescent="0.25">
      <c r="B65" s="22">
        <f t="shared" si="2"/>
        <v>43</v>
      </c>
      <c r="C65" s="27" t="s">
        <v>81</v>
      </c>
      <c r="D65" s="28" t="s">
        <v>82</v>
      </c>
      <c r="E65" s="25">
        <v>8</v>
      </c>
      <c r="F65" s="26" t="s">
        <v>14</v>
      </c>
      <c r="G65" s="16"/>
      <c r="H65" s="17"/>
    </row>
    <row r="66" spans="2:8" ht="18" customHeight="1" x14ac:dyDescent="0.25">
      <c r="B66" s="22">
        <f t="shared" si="2"/>
        <v>44</v>
      </c>
      <c r="C66" s="27" t="s">
        <v>81</v>
      </c>
      <c r="D66" s="28" t="s">
        <v>83</v>
      </c>
      <c r="E66" s="25">
        <v>16</v>
      </c>
      <c r="F66" s="26" t="s">
        <v>14</v>
      </c>
      <c r="G66" s="16"/>
      <c r="H66" s="17"/>
    </row>
    <row r="67" spans="2:8" ht="18" customHeight="1" x14ac:dyDescent="0.25">
      <c r="B67" s="22">
        <f t="shared" si="2"/>
        <v>45</v>
      </c>
      <c r="C67" s="27" t="s">
        <v>81</v>
      </c>
      <c r="D67" s="28" t="s">
        <v>84</v>
      </c>
      <c r="E67" s="25">
        <v>8</v>
      </c>
      <c r="F67" s="26" t="s">
        <v>14</v>
      </c>
      <c r="G67" s="16"/>
      <c r="H67" s="17"/>
    </row>
    <row r="68" spans="2:8" ht="18" customHeight="1" x14ac:dyDescent="0.25">
      <c r="B68" s="22">
        <f t="shared" si="2"/>
        <v>46</v>
      </c>
      <c r="C68" s="27" t="s">
        <v>47</v>
      </c>
      <c r="D68" s="28" t="s">
        <v>89</v>
      </c>
      <c r="E68" s="25">
        <v>10653</v>
      </c>
      <c r="F68" s="26" t="s">
        <v>60</v>
      </c>
      <c r="G68" s="16"/>
      <c r="H68" s="17"/>
    </row>
    <row r="69" spans="2:8" ht="15" customHeight="1" thickBot="1" x14ac:dyDescent="0.3">
      <c r="B69" s="18"/>
      <c r="C69" s="19"/>
      <c r="D69" s="1"/>
      <c r="E69" s="2"/>
      <c r="F69" s="3" t="s">
        <v>16</v>
      </c>
      <c r="G69" s="4"/>
      <c r="H69" s="21"/>
    </row>
    <row r="70" spans="2:8" ht="15" customHeight="1" thickBot="1" x14ac:dyDescent="0.3">
      <c r="B70" s="31"/>
      <c r="C70" s="31"/>
      <c r="E70" s="32"/>
      <c r="F70" s="33"/>
      <c r="G70" s="33"/>
      <c r="H70" s="34"/>
    </row>
    <row r="71" spans="2:8" ht="18" customHeight="1" x14ac:dyDescent="0.25">
      <c r="B71" s="6" t="s">
        <v>1</v>
      </c>
      <c r="C71" s="7" t="s">
        <v>2</v>
      </c>
      <c r="D71" s="7"/>
      <c r="E71" s="7" t="s">
        <v>0</v>
      </c>
      <c r="F71" s="7"/>
      <c r="G71" s="7" t="s">
        <v>3</v>
      </c>
      <c r="H71" s="8" t="s">
        <v>4</v>
      </c>
    </row>
    <row r="72" spans="2:8" ht="18" customHeight="1" thickBot="1" x14ac:dyDescent="0.3">
      <c r="B72" s="9" t="s">
        <v>7</v>
      </c>
      <c r="C72" s="10" t="s">
        <v>7</v>
      </c>
      <c r="D72" s="11" t="s">
        <v>5</v>
      </c>
      <c r="E72" s="10" t="s">
        <v>6</v>
      </c>
      <c r="F72" s="10" t="s">
        <v>3</v>
      </c>
      <c r="G72" s="10" t="s">
        <v>8</v>
      </c>
      <c r="H72" s="12" t="s">
        <v>9</v>
      </c>
    </row>
    <row r="73" spans="2:8" ht="18" customHeight="1" x14ac:dyDescent="0.25">
      <c r="B73" s="13"/>
      <c r="C73" s="14"/>
      <c r="D73" s="20" t="s">
        <v>122</v>
      </c>
      <c r="E73" s="14"/>
      <c r="F73" s="14"/>
      <c r="G73" s="14"/>
      <c r="H73" s="15"/>
    </row>
    <row r="74" spans="2:8" ht="18" customHeight="1" x14ac:dyDescent="0.25">
      <c r="B74" s="22">
        <f>B68+1</f>
        <v>47</v>
      </c>
      <c r="C74" s="27">
        <v>202</v>
      </c>
      <c r="D74" s="28" t="s">
        <v>29</v>
      </c>
      <c r="E74" s="25">
        <v>425</v>
      </c>
      <c r="F74" s="26" t="s">
        <v>12</v>
      </c>
      <c r="G74" s="16"/>
      <c r="H74" s="17"/>
    </row>
    <row r="75" spans="2:8" ht="18" customHeight="1" x14ac:dyDescent="0.25">
      <c r="B75" s="22">
        <f>B74+1</f>
        <v>48</v>
      </c>
      <c r="C75" s="27" t="s">
        <v>67</v>
      </c>
      <c r="D75" s="28" t="s">
        <v>105</v>
      </c>
      <c r="E75" s="25">
        <v>1</v>
      </c>
      <c r="F75" s="26" t="s">
        <v>21</v>
      </c>
      <c r="G75" s="16"/>
      <c r="H75" s="17"/>
    </row>
    <row r="76" spans="2:8" ht="18" customHeight="1" x14ac:dyDescent="0.25">
      <c r="B76" s="22">
        <f t="shared" ref="B76:B94" si="3">B75+1</f>
        <v>49</v>
      </c>
      <c r="C76" s="23" t="s">
        <v>66</v>
      </c>
      <c r="D76" s="28" t="s">
        <v>11</v>
      </c>
      <c r="E76" s="25">
        <v>189875</v>
      </c>
      <c r="F76" s="26" t="s">
        <v>18</v>
      </c>
      <c r="G76" s="16"/>
      <c r="H76" s="17"/>
    </row>
    <row r="77" spans="2:8" ht="18" customHeight="1" x14ac:dyDescent="0.25">
      <c r="B77" s="22">
        <f t="shared" si="3"/>
        <v>50</v>
      </c>
      <c r="C77" s="26">
        <v>509</v>
      </c>
      <c r="D77" s="28" t="s">
        <v>72</v>
      </c>
      <c r="E77" s="25">
        <v>100</v>
      </c>
      <c r="F77" s="26" t="s">
        <v>18</v>
      </c>
      <c r="G77" s="16"/>
      <c r="H77" s="17"/>
    </row>
    <row r="78" spans="2:8" ht="18" customHeight="1" x14ac:dyDescent="0.25">
      <c r="B78" s="22">
        <f t="shared" si="3"/>
        <v>51</v>
      </c>
      <c r="C78" s="23" t="s">
        <v>65</v>
      </c>
      <c r="D78" s="24" t="s">
        <v>50</v>
      </c>
      <c r="E78" s="25">
        <v>495</v>
      </c>
      <c r="F78" s="26" t="s">
        <v>13</v>
      </c>
      <c r="G78" s="16"/>
      <c r="H78" s="17"/>
    </row>
    <row r="79" spans="2:8" ht="18" customHeight="1" x14ac:dyDescent="0.25">
      <c r="B79" s="22">
        <f t="shared" si="3"/>
        <v>52</v>
      </c>
      <c r="C79" s="23" t="s">
        <v>65</v>
      </c>
      <c r="D79" s="24" t="s">
        <v>51</v>
      </c>
      <c r="E79" s="42">
        <v>94</v>
      </c>
      <c r="F79" s="26" t="s">
        <v>13</v>
      </c>
      <c r="G79" s="16"/>
      <c r="H79" s="17"/>
    </row>
    <row r="80" spans="2:8" ht="18" customHeight="1" x14ac:dyDescent="0.25">
      <c r="B80" s="22">
        <f t="shared" si="3"/>
        <v>53</v>
      </c>
      <c r="C80" s="23" t="s">
        <v>65</v>
      </c>
      <c r="D80" s="28" t="s">
        <v>52</v>
      </c>
      <c r="E80" s="25">
        <v>131</v>
      </c>
      <c r="F80" s="26" t="s">
        <v>13</v>
      </c>
      <c r="G80" s="16"/>
      <c r="H80" s="17"/>
    </row>
    <row r="81" spans="2:8" ht="18" customHeight="1" x14ac:dyDescent="0.25">
      <c r="B81" s="22">
        <f t="shared" si="3"/>
        <v>54</v>
      </c>
      <c r="C81" s="27">
        <v>511</v>
      </c>
      <c r="D81" s="28" t="s">
        <v>27</v>
      </c>
      <c r="E81" s="25">
        <v>2</v>
      </c>
      <c r="F81" s="26" t="s">
        <v>13</v>
      </c>
      <c r="G81" s="16"/>
      <c r="H81" s="17"/>
    </row>
    <row r="82" spans="2:8" ht="18" customHeight="1" x14ac:dyDescent="0.25">
      <c r="B82" s="22">
        <f t="shared" si="3"/>
        <v>55</v>
      </c>
      <c r="C82" s="27">
        <v>513</v>
      </c>
      <c r="D82" s="28" t="s">
        <v>22</v>
      </c>
      <c r="E82" s="25">
        <v>12042</v>
      </c>
      <c r="F82" s="26" t="s">
        <v>14</v>
      </c>
      <c r="G82" s="16"/>
      <c r="H82" s="17"/>
    </row>
    <row r="83" spans="2:8" ht="18" customHeight="1" x14ac:dyDescent="0.25">
      <c r="B83" s="22">
        <f t="shared" si="3"/>
        <v>56</v>
      </c>
      <c r="C83" s="27">
        <v>513</v>
      </c>
      <c r="D83" s="28" t="s">
        <v>108</v>
      </c>
      <c r="E83" s="25">
        <v>20</v>
      </c>
      <c r="F83" s="26" t="s">
        <v>14</v>
      </c>
      <c r="G83" s="16"/>
      <c r="H83" s="17"/>
    </row>
    <row r="84" spans="2:8" ht="18" customHeight="1" x14ac:dyDescent="0.25">
      <c r="B84" s="22">
        <f t="shared" si="3"/>
        <v>57</v>
      </c>
      <c r="C84" s="27">
        <v>513</v>
      </c>
      <c r="D84" s="28" t="s">
        <v>107</v>
      </c>
      <c r="E84" s="25">
        <v>16</v>
      </c>
      <c r="F84" s="26" t="s">
        <v>14</v>
      </c>
      <c r="G84" s="16"/>
      <c r="H84" s="17"/>
    </row>
    <row r="85" spans="2:8" ht="18" customHeight="1" x14ac:dyDescent="0.25">
      <c r="B85" s="22">
        <f t="shared" si="3"/>
        <v>58</v>
      </c>
      <c r="C85" s="27" t="s">
        <v>114</v>
      </c>
      <c r="D85" s="28" t="s">
        <v>115</v>
      </c>
      <c r="E85" s="25">
        <v>726</v>
      </c>
      <c r="F85" s="26" t="s">
        <v>17</v>
      </c>
      <c r="G85" s="16"/>
      <c r="H85" s="17"/>
    </row>
    <row r="86" spans="2:8" ht="18" customHeight="1" x14ac:dyDescent="0.25">
      <c r="B86" s="22">
        <f t="shared" si="3"/>
        <v>59</v>
      </c>
      <c r="C86" s="27" t="s">
        <v>64</v>
      </c>
      <c r="D86" s="29" t="s">
        <v>28</v>
      </c>
      <c r="E86" s="25">
        <v>36</v>
      </c>
      <c r="F86" s="26" t="s">
        <v>14</v>
      </c>
      <c r="G86" s="16"/>
      <c r="H86" s="17"/>
    </row>
    <row r="87" spans="2:8" ht="18" customHeight="1" x14ac:dyDescent="0.25">
      <c r="B87" s="22">
        <f t="shared" si="3"/>
        <v>60</v>
      </c>
      <c r="C87" s="27">
        <v>516</v>
      </c>
      <c r="D87" s="29" t="s">
        <v>73</v>
      </c>
      <c r="E87" s="25">
        <v>1</v>
      </c>
      <c r="F87" s="26" t="s">
        <v>21</v>
      </c>
      <c r="G87" s="16"/>
      <c r="H87" s="17"/>
    </row>
    <row r="88" spans="2:8" ht="18" customHeight="1" x14ac:dyDescent="0.25">
      <c r="B88" s="22">
        <f t="shared" si="3"/>
        <v>61</v>
      </c>
      <c r="C88" s="27" t="s">
        <v>63</v>
      </c>
      <c r="D88" s="28" t="s">
        <v>23</v>
      </c>
      <c r="E88" s="25">
        <v>32</v>
      </c>
      <c r="F88" s="26" t="s">
        <v>20</v>
      </c>
      <c r="G88" s="16"/>
      <c r="H88" s="17"/>
    </row>
    <row r="89" spans="2:8" ht="18" customHeight="1" x14ac:dyDescent="0.25">
      <c r="B89" s="22">
        <f t="shared" si="3"/>
        <v>62</v>
      </c>
      <c r="C89" s="27">
        <v>526</v>
      </c>
      <c r="D89" s="28" t="s">
        <v>30</v>
      </c>
      <c r="E89" s="25">
        <v>425</v>
      </c>
      <c r="F89" s="26" t="s">
        <v>12</v>
      </c>
      <c r="G89" s="16"/>
      <c r="H89" s="17"/>
    </row>
    <row r="90" spans="2:8" ht="18" customHeight="1" x14ac:dyDescent="0.25">
      <c r="B90" s="22">
        <f t="shared" si="3"/>
        <v>63</v>
      </c>
      <c r="C90" s="27" t="s">
        <v>62</v>
      </c>
      <c r="D90" s="28" t="s">
        <v>24</v>
      </c>
      <c r="E90" s="25">
        <v>1</v>
      </c>
      <c r="F90" s="26" t="s">
        <v>21</v>
      </c>
      <c r="G90" s="16"/>
      <c r="H90" s="17"/>
    </row>
    <row r="91" spans="2:8" ht="18" customHeight="1" x14ac:dyDescent="0.25">
      <c r="B91" s="22">
        <f t="shared" si="3"/>
        <v>64</v>
      </c>
      <c r="C91" s="27" t="s">
        <v>61</v>
      </c>
      <c r="D91" s="28" t="s">
        <v>25</v>
      </c>
      <c r="E91" s="25">
        <v>254.34</v>
      </c>
      <c r="F91" s="26" t="s">
        <v>17</v>
      </c>
      <c r="G91" s="16"/>
      <c r="H91" s="17"/>
    </row>
    <row r="92" spans="2:8" ht="18" customHeight="1" x14ac:dyDescent="0.25">
      <c r="B92" s="22">
        <f t="shared" si="3"/>
        <v>65</v>
      </c>
      <c r="C92" s="27" t="s">
        <v>10</v>
      </c>
      <c r="D92" s="28" t="s">
        <v>15</v>
      </c>
      <c r="E92" s="25">
        <v>2396</v>
      </c>
      <c r="F92" s="26" t="s">
        <v>12</v>
      </c>
      <c r="G92" s="16"/>
      <c r="H92" s="17"/>
    </row>
    <row r="93" spans="2:8" ht="18" customHeight="1" x14ac:dyDescent="0.25">
      <c r="B93" s="22">
        <f t="shared" si="3"/>
        <v>66</v>
      </c>
      <c r="C93" s="27" t="s">
        <v>10</v>
      </c>
      <c r="D93" s="28" t="s">
        <v>19</v>
      </c>
      <c r="E93" s="25">
        <v>916</v>
      </c>
      <c r="F93" s="26" t="s">
        <v>12</v>
      </c>
      <c r="G93" s="16"/>
      <c r="H93" s="17"/>
    </row>
    <row r="94" spans="2:8" ht="18" customHeight="1" x14ac:dyDescent="0.25">
      <c r="B94" s="22">
        <f t="shared" si="3"/>
        <v>67</v>
      </c>
      <c r="C94" s="27" t="s">
        <v>10</v>
      </c>
      <c r="D94" s="28" t="s">
        <v>26</v>
      </c>
      <c r="E94" s="25">
        <v>582</v>
      </c>
      <c r="F94" s="26" t="s">
        <v>12</v>
      </c>
      <c r="G94" s="16"/>
      <c r="H94" s="17"/>
    </row>
    <row r="95" spans="2:8" ht="18" customHeight="1" thickBot="1" x14ac:dyDescent="0.3">
      <c r="B95" s="18"/>
      <c r="C95" s="19"/>
      <c r="D95" s="1"/>
      <c r="E95" s="2"/>
      <c r="F95" s="3" t="s">
        <v>16</v>
      </c>
      <c r="G95" s="4"/>
      <c r="H95" s="21"/>
    </row>
    <row r="96" spans="2:8" ht="18" customHeight="1" x14ac:dyDescent="0.25">
      <c r="B96" s="31"/>
      <c r="C96" s="31"/>
      <c r="E96" s="32"/>
      <c r="F96" s="33"/>
      <c r="G96" s="35"/>
      <c r="H96" s="34"/>
    </row>
    <row r="97" spans="2:8" ht="15" customHeight="1" thickBot="1" x14ac:dyDescent="0.3">
      <c r="B97" s="31"/>
      <c r="C97" s="31"/>
      <c r="E97" s="32"/>
      <c r="F97" s="33"/>
      <c r="G97" s="35"/>
      <c r="H97" s="34"/>
    </row>
    <row r="98" spans="2:8" ht="15" customHeight="1" thickBot="1" x14ac:dyDescent="0.3">
      <c r="B98" s="44" t="str">
        <f>"TOTAL BASE BID (INCLUDES REF. NO. 1 THRU REF. NO. "&amp;MAX(B7:B94)&amp;")   -----------------------------------------------&gt;"</f>
        <v>TOTAL BASE BID (INCLUDES REF. NO. 1 THRU REF. NO. 67)   -----------------------------------------------&gt;</v>
      </c>
      <c r="C98" s="44"/>
      <c r="D98" s="44"/>
      <c r="E98" s="45"/>
      <c r="F98" s="46"/>
      <c r="G98" s="46"/>
      <c r="H98" s="47"/>
    </row>
    <row r="99" spans="2:8" ht="18" customHeight="1" x14ac:dyDescent="0.25"/>
    <row r="100" spans="2:8" ht="18" customHeight="1" x14ac:dyDescent="0.25"/>
    <row r="101" spans="2:8" ht="18" customHeight="1" x14ac:dyDescent="0.25"/>
    <row r="102" spans="2:8" ht="18" customHeight="1" x14ac:dyDescent="0.25"/>
    <row r="103" spans="2:8" ht="18" customHeight="1" x14ac:dyDescent="0.25"/>
    <row r="104" spans="2:8" ht="18" customHeight="1" x14ac:dyDescent="0.25"/>
    <row r="105" spans="2:8" ht="18" customHeight="1" x14ac:dyDescent="0.25"/>
    <row r="106" spans="2:8" ht="18" customHeight="1" x14ac:dyDescent="0.25"/>
    <row r="107" spans="2:8" ht="18" customHeight="1" x14ac:dyDescent="0.25"/>
    <row r="108" spans="2:8" ht="18" customHeight="1" x14ac:dyDescent="0.25"/>
    <row r="109" spans="2:8" ht="18" customHeight="1" x14ac:dyDescent="0.25"/>
    <row r="110" spans="2:8" ht="18" customHeight="1" x14ac:dyDescent="0.25"/>
    <row r="111" spans="2:8" ht="18" customHeight="1" x14ac:dyDescent="0.25"/>
    <row r="112" spans="2:8" ht="18" customHeight="1" x14ac:dyDescent="0.25"/>
    <row r="113" s="5" customFormat="1" ht="18" customHeight="1" x14ac:dyDescent="0.2"/>
    <row r="114" s="5" customFormat="1" ht="18" customHeight="1" x14ac:dyDescent="0.2"/>
    <row r="115" s="5" customFormat="1" ht="18" customHeight="1" x14ac:dyDescent="0.2"/>
    <row r="116" s="5" customFormat="1" ht="18" customHeight="1" x14ac:dyDescent="0.2"/>
    <row r="117" s="5" customFormat="1" ht="18" customHeight="1" x14ac:dyDescent="0.2"/>
    <row r="118" s="5" customFormat="1" ht="18" customHeight="1" x14ac:dyDescent="0.2"/>
    <row r="119" s="5" customFormat="1" ht="18" customHeight="1" x14ac:dyDescent="0.2"/>
    <row r="120" s="5" customFormat="1" ht="18" customHeight="1" x14ac:dyDescent="0.2"/>
    <row r="121" s="5" customFormat="1" ht="18" customHeight="1" x14ac:dyDescent="0.2"/>
    <row r="122" s="5" customFormat="1" ht="18" customHeight="1" x14ac:dyDescent="0.2"/>
    <row r="123" s="5" customFormat="1" ht="18" customHeight="1" x14ac:dyDescent="0.2"/>
    <row r="124" s="5" customFormat="1" ht="18" customHeight="1" x14ac:dyDescent="0.2"/>
    <row r="125" s="5" customFormat="1" ht="18" customHeight="1" x14ac:dyDescent="0.2"/>
    <row r="126" s="5" customFormat="1" ht="18" customHeight="1" x14ac:dyDescent="0.2"/>
    <row r="127" s="5" customFormat="1" ht="18" customHeight="1" x14ac:dyDescent="0.2"/>
    <row r="128" s="5" customFormat="1" ht="18" customHeight="1" x14ac:dyDescent="0.2"/>
    <row r="129" s="5" customFormat="1" ht="18" customHeight="1" x14ac:dyDescent="0.2"/>
    <row r="130" s="5" customFormat="1" ht="18" customHeight="1" x14ac:dyDescent="0.2"/>
    <row r="131" s="5" customFormat="1" ht="18" customHeight="1" x14ac:dyDescent="0.2"/>
    <row r="132" s="5" customFormat="1" ht="18" customHeight="1" x14ac:dyDescent="0.2"/>
    <row r="133" s="5" customFormat="1" ht="18" customHeight="1" x14ac:dyDescent="0.2"/>
    <row r="134" s="5" customFormat="1" ht="18" customHeight="1" x14ac:dyDescent="0.2"/>
    <row r="135" s="5" customFormat="1" ht="18" customHeight="1" x14ac:dyDescent="0.2"/>
    <row r="136" s="5" customFormat="1" ht="18" customHeight="1" x14ac:dyDescent="0.2"/>
    <row r="137" s="5" customFormat="1" ht="18" customHeight="1" x14ac:dyDescent="0.2"/>
    <row r="138" s="5" customFormat="1" ht="18" customHeight="1" x14ac:dyDescent="0.2"/>
    <row r="139" s="5" customFormat="1" ht="18" customHeight="1" x14ac:dyDescent="0.2"/>
    <row r="140" s="5" customFormat="1" ht="18" customHeight="1" x14ac:dyDescent="0.2"/>
    <row r="141" s="5" customFormat="1" ht="18" customHeight="1" x14ac:dyDescent="0.2"/>
    <row r="142" s="5" customFormat="1" ht="18" customHeight="1" x14ac:dyDescent="0.2"/>
    <row r="143" s="5" customFormat="1" ht="18" customHeight="1" x14ac:dyDescent="0.2"/>
    <row r="144" s="5" customFormat="1" ht="18" customHeight="1" x14ac:dyDescent="0.2"/>
    <row r="145" s="5" customFormat="1" ht="18" customHeight="1" x14ac:dyDescent="0.2"/>
    <row r="146" s="5" customFormat="1" ht="18" customHeight="1" x14ac:dyDescent="0.2"/>
    <row r="147" s="5" customFormat="1" ht="18" customHeight="1" x14ac:dyDescent="0.2"/>
    <row r="148" s="5" customFormat="1" ht="18" customHeight="1" x14ac:dyDescent="0.2"/>
    <row r="149" s="5" customFormat="1" ht="18" customHeight="1" x14ac:dyDescent="0.2"/>
    <row r="150" s="5" customFormat="1" ht="18" customHeight="1" x14ac:dyDescent="0.2"/>
    <row r="151" s="5" customFormat="1" ht="18" customHeight="1" x14ac:dyDescent="0.2"/>
    <row r="152" s="5" customFormat="1" ht="18" customHeight="1" x14ac:dyDescent="0.2"/>
    <row r="153" s="5" customFormat="1" ht="18" customHeight="1" x14ac:dyDescent="0.2"/>
    <row r="154" s="5" customFormat="1" ht="18" customHeight="1" x14ac:dyDescent="0.2"/>
    <row r="155" s="5" customFormat="1" ht="18" customHeight="1" x14ac:dyDescent="0.2"/>
    <row r="156" s="5" customFormat="1" ht="18" customHeight="1" x14ac:dyDescent="0.2"/>
    <row r="157" s="5" customFormat="1" ht="18" customHeight="1" x14ac:dyDescent="0.2"/>
    <row r="158" s="5" customFormat="1" ht="18" customHeight="1" x14ac:dyDescent="0.2"/>
    <row r="159" s="5" customFormat="1" ht="18" customHeight="1" x14ac:dyDescent="0.2"/>
    <row r="160" s="5" customFormat="1" ht="18" customHeight="1" x14ac:dyDescent="0.2"/>
    <row r="161" s="5" customFormat="1" ht="18" customHeight="1" x14ac:dyDescent="0.2"/>
    <row r="162" s="5" customFormat="1" ht="18" customHeight="1" x14ac:dyDescent="0.2"/>
    <row r="163" s="5" customFormat="1" ht="18" customHeight="1" x14ac:dyDescent="0.2"/>
    <row r="164" s="5" customFormat="1" ht="18" customHeight="1" x14ac:dyDescent="0.2"/>
    <row r="165" s="5" customFormat="1" ht="18" customHeight="1" x14ac:dyDescent="0.2"/>
    <row r="166" s="5" customFormat="1" ht="18" customHeight="1" x14ac:dyDescent="0.2"/>
    <row r="167" s="5" customFormat="1" ht="18" customHeight="1" x14ac:dyDescent="0.2"/>
    <row r="168" s="5" customFormat="1" ht="18" customHeight="1" x14ac:dyDescent="0.2"/>
    <row r="169" s="5" customFormat="1" ht="18" customHeight="1" x14ac:dyDescent="0.2"/>
    <row r="170" s="5" customFormat="1" ht="18" customHeight="1" x14ac:dyDescent="0.2"/>
    <row r="171" s="5" customFormat="1" ht="18" customHeight="1" x14ac:dyDescent="0.2"/>
    <row r="172" s="5" customFormat="1" ht="18" customHeight="1" x14ac:dyDescent="0.2"/>
    <row r="173" s="5" customFormat="1" ht="18" customHeight="1" x14ac:dyDescent="0.2"/>
    <row r="174" s="5" customFormat="1" ht="18" customHeight="1" x14ac:dyDescent="0.2"/>
    <row r="175" s="5" customFormat="1" ht="18" customHeight="1" x14ac:dyDescent="0.2"/>
    <row r="176" s="5" customFormat="1" ht="18" customHeight="1" x14ac:dyDescent="0.2"/>
    <row r="177" s="5" customFormat="1" ht="18" customHeight="1" x14ac:dyDescent="0.2"/>
    <row r="178" s="5" customFormat="1" ht="18" customHeight="1" x14ac:dyDescent="0.2"/>
    <row r="179" s="5" customFormat="1" ht="18" customHeight="1" x14ac:dyDescent="0.2"/>
    <row r="180" s="5" customFormat="1" ht="18" customHeight="1" x14ac:dyDescent="0.2"/>
    <row r="181" s="5" customFormat="1" ht="18" customHeight="1" x14ac:dyDescent="0.2"/>
    <row r="182" s="5" customFormat="1" ht="18" customHeight="1" x14ac:dyDescent="0.2"/>
    <row r="183" s="5" customFormat="1" ht="18" customHeight="1" x14ac:dyDescent="0.2"/>
    <row r="184" s="5" customFormat="1" ht="18" customHeight="1" x14ac:dyDescent="0.2"/>
    <row r="185" s="5" customFormat="1" ht="18" customHeight="1" x14ac:dyDescent="0.2"/>
    <row r="186" s="5" customFormat="1" ht="18" customHeight="1" x14ac:dyDescent="0.2"/>
    <row r="187" s="5" customFormat="1" ht="18" customHeight="1" x14ac:dyDescent="0.2"/>
    <row r="188" s="5" customFormat="1" ht="18" customHeight="1" x14ac:dyDescent="0.2"/>
    <row r="189" s="5" customFormat="1" ht="18" customHeight="1" x14ac:dyDescent="0.2"/>
    <row r="190" s="5" customFormat="1" ht="18" customHeight="1" x14ac:dyDescent="0.2"/>
    <row r="191" s="5" customFormat="1" ht="18" customHeight="1" x14ac:dyDescent="0.2"/>
    <row r="192" s="5" customFormat="1" ht="18" customHeight="1" x14ac:dyDescent="0.2"/>
    <row r="193" s="5" customFormat="1" ht="18" customHeight="1" x14ac:dyDescent="0.2"/>
    <row r="194" s="5" customFormat="1" ht="18" customHeight="1" x14ac:dyDescent="0.2"/>
    <row r="195" s="5" customFormat="1" ht="18" customHeight="1" x14ac:dyDescent="0.2"/>
    <row r="196" s="5" customFormat="1" ht="18" customHeight="1" x14ac:dyDescent="0.2"/>
    <row r="197" s="5" customFormat="1" ht="18" customHeight="1" x14ac:dyDescent="0.2"/>
    <row r="198" s="5" customFormat="1" ht="18" customHeight="1" x14ac:dyDescent="0.2"/>
    <row r="199" s="5" customFormat="1" ht="18" customHeight="1" x14ac:dyDescent="0.2"/>
    <row r="200" s="5" customFormat="1" ht="18" customHeight="1" x14ac:dyDescent="0.2"/>
    <row r="201" s="5" customFormat="1" ht="18" customHeight="1" x14ac:dyDescent="0.2"/>
    <row r="202" s="5" customFormat="1" ht="18" customHeight="1" x14ac:dyDescent="0.2"/>
    <row r="203" s="5" customFormat="1" ht="18" customHeight="1" x14ac:dyDescent="0.2"/>
    <row r="204" s="5" customFormat="1" ht="18" customHeight="1" x14ac:dyDescent="0.2"/>
    <row r="205" s="5" customFormat="1" ht="18" customHeight="1" x14ac:dyDescent="0.2"/>
    <row r="206" s="5" customFormat="1" ht="18" customHeight="1" x14ac:dyDescent="0.2"/>
    <row r="207" s="5" customFormat="1" ht="18" customHeight="1" x14ac:dyDescent="0.2"/>
    <row r="208" s="5" customFormat="1" ht="18" customHeight="1" x14ac:dyDescent="0.2"/>
    <row r="209" s="5" customFormat="1" ht="18" customHeight="1" x14ac:dyDescent="0.2"/>
    <row r="210" s="5" customFormat="1" ht="18" customHeight="1" x14ac:dyDescent="0.2"/>
    <row r="211" s="5" customFormat="1" ht="18" customHeight="1" x14ac:dyDescent="0.2"/>
  </sheetData>
  <mergeCells count="4">
    <mergeCell ref="B98:D98"/>
    <mergeCell ref="E98:H98"/>
    <mergeCell ref="B1:H1"/>
    <mergeCell ref="B2:H2"/>
  </mergeCells>
  <phoneticPr fontId="7" type="noConversion"/>
  <printOptions horizontalCentered="1" verticalCentered="1"/>
  <pageMargins left="0.45" right="0.45" top="0.75" bottom="0.5" header="0.3" footer="0.3"/>
  <pageSetup scale="43" fitToHeight="2" orientation="landscape" r:id="rId1"/>
  <rowBreaks count="1" manualBreakCount="1">
    <brk id="69" min="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e9a5f3-c0b1-405b-bf26-942ca396b9b8" xsi:nil="true"/>
    <lcf76f155ced4ddcb4097134ff3c332f xmlns="7362986a-8710-405f-a920-dd04f460f9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E80414096DB4792FB2650BE7D609B" ma:contentTypeVersion="16" ma:contentTypeDescription="Create a new document." ma:contentTypeScope="" ma:versionID="4fe1b6ac27a1ef2588bb8f9096bb5245">
  <xsd:schema xmlns:xsd="http://www.w3.org/2001/XMLSchema" xmlns:xs="http://www.w3.org/2001/XMLSchema" xmlns:p="http://schemas.microsoft.com/office/2006/metadata/properties" xmlns:ns2="7362986a-8710-405f-a920-dd04f460f98d" xmlns:ns3="b6e9a5f3-c0b1-405b-bf26-942ca396b9b8" targetNamespace="http://schemas.microsoft.com/office/2006/metadata/properties" ma:root="true" ma:fieldsID="2546a5bd1c0843dfd9854b3d0813fef7" ns2:_="" ns3:_="">
    <xsd:import namespace="7362986a-8710-405f-a920-dd04f460f98d"/>
    <xsd:import namespace="b6e9a5f3-c0b1-405b-bf26-942ca396b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2986a-8710-405f-a920-dd04f460f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fc61dfa-e80d-48ff-b718-63783f955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9a5f3-c0b1-405b-bf26-942ca396b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927976-dcbc-4cd9-b458-801253e06ae0}" ma:internalName="TaxCatchAll" ma:showField="CatchAllData" ma:web="b6e9a5f3-c0b1-405b-bf26-942ca396b9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FCEB4D-20C9-421C-8123-814BD5AF5FD1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b6e9a5f3-c0b1-405b-bf26-942ca396b9b8"/>
    <ds:schemaRef ds:uri="7362986a-8710-405f-a920-dd04f460f98d"/>
  </ds:schemaRefs>
</ds:datastoreItem>
</file>

<file path=customXml/itemProps2.xml><?xml version="1.0" encoding="utf-8"?>
<ds:datastoreItem xmlns:ds="http://schemas.openxmlformats.org/officeDocument/2006/customXml" ds:itemID="{662F6246-9442-413C-B7FE-B1B225730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62986a-8710-405f-a920-dd04f460f98d"/>
    <ds:schemaRef ds:uri="b6e9a5f3-c0b1-405b-bf26-942ca396b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E24CF7-3A32-4336-8B18-0FFE18B33A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Form</vt:lpstr>
      <vt:lpstr>'Bid Form'!Print_Area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Ginger Cox</cp:lastModifiedBy>
  <cp:lastPrinted>2024-01-29T14:27:37Z</cp:lastPrinted>
  <dcterms:created xsi:type="dcterms:W3CDTF">2013-04-01T20:54:57Z</dcterms:created>
  <dcterms:modified xsi:type="dcterms:W3CDTF">2024-01-29T16:47:57Z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0x0101008B7E80414096DB4792FB2650BE7D609B</vt:lpwstr>
  </property>
</Properties>
</file>